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240" yWindow="108" windowWidth="4116" windowHeight="4848"/>
  </bookViews>
  <sheets>
    <sheet name="Overview" sheetId="3" r:id="rId1"/>
    <sheet name="Accidents" sheetId="1" r:id="rId2"/>
    <sheet name="Type" sheetId="2" r:id="rId3"/>
  </sheets>
  <definedNames>
    <definedName name="Data">Accidents!$A$1:$E$32</definedName>
    <definedName name="Oversigt">Overview!$A$3:$G$12</definedName>
  </definedNames>
  <calcPr calcId="152511"/>
  <pivotCaches>
    <pivotCache cacheId="5" r:id="rId4"/>
  </pivotCaches>
</workbook>
</file>

<file path=xl/calcChain.xml><?xml version="1.0" encoding="utf-8"?>
<calcChain xmlns="http://schemas.openxmlformats.org/spreadsheetml/2006/main">
  <c r="A32" i="1" l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<sst xmlns="http://schemas.openxmlformats.org/spreadsheetml/2006/main" count="158" uniqueCount="73">
  <si>
    <t>Type</t>
  </si>
  <si>
    <t>Allan Carlsen</t>
  </si>
  <si>
    <t>Bent</t>
  </si>
  <si>
    <t>Gert</t>
  </si>
  <si>
    <t>Gunther</t>
  </si>
  <si>
    <t>Jan Larsen</t>
  </si>
  <si>
    <t>Jan Rosengaard</t>
  </si>
  <si>
    <t>Kasper Schultz</t>
  </si>
  <si>
    <t>Klaus Johansen</t>
  </si>
  <si>
    <t>Lars Thorsen</t>
  </si>
  <si>
    <t>Lis Winding</t>
  </si>
  <si>
    <t>Mai-Brit Storm</t>
  </si>
  <si>
    <t>Mathias Jespersen</t>
  </si>
  <si>
    <t>Michael Malmgren</t>
  </si>
  <si>
    <t>Mikkel Junker</t>
  </si>
  <si>
    <t>Peter Soendergaard</t>
  </si>
  <si>
    <t>Peter Wulf</t>
  </si>
  <si>
    <t>Soeren Novotny</t>
  </si>
  <si>
    <t>Sofie Gertsen</t>
  </si>
  <si>
    <t>Sven</t>
  </si>
  <si>
    <t>Thomas Riis</t>
  </si>
  <si>
    <t>Trine</t>
  </si>
  <si>
    <t>Hovedtotal</t>
  </si>
  <si>
    <t>Antal af Type</t>
  </si>
  <si>
    <t>maj</t>
  </si>
  <si>
    <t>jun</t>
  </si>
  <si>
    <t>jul</t>
  </si>
  <si>
    <t>aug</t>
  </si>
  <si>
    <t>sep</t>
  </si>
  <si>
    <t>okt</t>
  </si>
  <si>
    <t>nov</t>
  </si>
  <si>
    <t>Hospitalization</t>
  </si>
  <si>
    <t>Emergency Room</t>
  </si>
  <si>
    <t>Sent Home</t>
  </si>
  <si>
    <t>Used First Aid Kit</t>
  </si>
  <si>
    <t>No Help Needed</t>
  </si>
  <si>
    <t>Paper Cut</t>
  </si>
  <si>
    <t>The Copier</t>
  </si>
  <si>
    <t>Repetitive Strain Injury</t>
  </si>
  <si>
    <t>Warehouse</t>
  </si>
  <si>
    <t>Spontaneous Limbo</t>
  </si>
  <si>
    <t>Date</t>
  </si>
  <si>
    <t>Employee</t>
  </si>
  <si>
    <t>Description</t>
  </si>
  <si>
    <t>Treatment</t>
  </si>
  <si>
    <t>Accident Categories</t>
  </si>
  <si>
    <t>Treatments</t>
  </si>
  <si>
    <t>Very Hard To Explain</t>
  </si>
  <si>
    <t>Bla Bla Bla</t>
  </si>
  <si>
    <t>Fell Of The Ladder</t>
  </si>
  <si>
    <t>Old Mouse</t>
  </si>
  <si>
    <t>The Hand Got Stuck</t>
  </si>
  <si>
    <t>The Leg Got Stuck</t>
  </si>
  <si>
    <t>The Truck Drove Over His Toes</t>
  </si>
  <si>
    <t>Got Blinded</t>
  </si>
  <si>
    <t>Burnt</t>
  </si>
  <si>
    <t>Had A Good Sale</t>
  </si>
  <si>
    <t>Bad Working Position</t>
  </si>
  <si>
    <t>Pretty Deep</t>
  </si>
  <si>
    <t>Old Injury Worsened</t>
  </si>
  <si>
    <t>Inflamation In The Elbow</t>
  </si>
  <si>
    <t>Something With A Web Page</t>
  </si>
  <si>
    <t>På Vores Salesbrochure</t>
  </si>
  <si>
    <t>Sidder Forket</t>
  </si>
  <si>
    <t>N The Sales Bruchures</t>
  </si>
  <si>
    <t>Stumbled On The Wire</t>
  </si>
  <si>
    <t>Did Not Pay Attention</t>
  </si>
  <si>
    <t>It Was A Good Sale</t>
  </si>
  <si>
    <t>A Box Tipped Over</t>
  </si>
  <si>
    <t>Eeehhh</t>
  </si>
  <si>
    <t>Ohhh Well</t>
  </si>
  <si>
    <t>Work Too Much</t>
  </si>
  <si>
    <t>Hit And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</si>
</sst>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[Working Accidents.xlsx]Overview!Pivottabel1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Overview!$B$3:$B$4</c:f>
              <c:strCache>
                <c:ptCount val="1"/>
                <c:pt idx="0">
                  <c:v>Paper Cut</c:v>
                </c:pt>
              </c:strCache>
            </c:strRef>
          </c:tx>
          <c:invertIfNegative val="0"/>
          <c:cat>
            <c:strRef>
              <c:f>Overview!$A$5:$A$12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Overview!$B$5:$B$12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Overview!$C$3:$C$4</c:f>
              <c:strCache>
                <c:ptCount val="1"/>
                <c:pt idx="0">
                  <c:v>Repetitive Strain Injury</c:v>
                </c:pt>
              </c:strCache>
            </c:strRef>
          </c:tx>
          <c:invertIfNegative val="0"/>
          <c:cat>
            <c:strRef>
              <c:f>Overview!$A$5:$A$12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Overview!$C$5:$C$12</c:f>
              <c:numCache>
                <c:formatCode>General</c:formatCode>
                <c:ptCount val="7"/>
                <c:pt idx="1">
                  <c:v>3</c:v>
                </c:pt>
                <c:pt idx="2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tx>
            <c:strRef>
              <c:f>Overview!$D$3:$D$4</c:f>
              <c:strCache>
                <c:ptCount val="1"/>
                <c:pt idx="0">
                  <c:v>Warehouse</c:v>
                </c:pt>
              </c:strCache>
            </c:strRef>
          </c:tx>
          <c:invertIfNegative val="0"/>
          <c:cat>
            <c:strRef>
              <c:f>Overview!$A$5:$A$12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Overview!$D$5:$D$12</c:f>
              <c:numCache>
                <c:formatCode>General</c:formatCode>
                <c:ptCount val="7"/>
                <c:pt idx="1">
                  <c:v>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ser>
          <c:idx val="3"/>
          <c:order val="3"/>
          <c:tx>
            <c:strRef>
              <c:f>Overview!$E$3:$E$4</c:f>
              <c:strCache>
                <c:ptCount val="1"/>
                <c:pt idx="0">
                  <c:v>The Copier</c:v>
                </c:pt>
              </c:strCache>
            </c:strRef>
          </c:tx>
          <c:invertIfNegative val="0"/>
          <c:cat>
            <c:strRef>
              <c:f>Overview!$A$5:$A$12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Overview!$E$5:$E$12</c:f>
              <c:numCache>
                <c:formatCode>General</c:formatCode>
                <c:ptCount val="7"/>
                <c:pt idx="1">
                  <c:v>1</c:v>
                </c:pt>
                <c:pt idx="2">
                  <c:v>2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</c:ser>
        <c:ser>
          <c:idx val="4"/>
          <c:order val="4"/>
          <c:tx>
            <c:strRef>
              <c:f>Overview!$F$3:$F$4</c:f>
              <c:strCache>
                <c:ptCount val="1"/>
                <c:pt idx="0">
                  <c:v>Spontaneous Limbo</c:v>
                </c:pt>
              </c:strCache>
            </c:strRef>
          </c:tx>
          <c:invertIfNegative val="0"/>
          <c:cat>
            <c:strRef>
              <c:f>Overview!$A$5:$A$12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Overview!$F$5:$F$12</c:f>
              <c:numCache>
                <c:formatCode>General</c:formatCode>
                <c:ptCount val="7"/>
                <c:pt idx="1">
                  <c:v>1</c:v>
                </c:pt>
                <c:pt idx="3">
                  <c:v>3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309568"/>
        <c:axId val="-8309024"/>
      </c:barChart>
      <c:catAx>
        <c:axId val="-8309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8309024"/>
        <c:crosses val="autoZero"/>
        <c:auto val="1"/>
        <c:lblAlgn val="ctr"/>
        <c:lblOffset val="100"/>
        <c:noMultiLvlLbl val="0"/>
      </c:catAx>
      <c:valAx>
        <c:axId val="-8309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309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13</xdr:row>
      <xdr:rowOff>95250</xdr:rowOff>
    </xdr:from>
    <xdr:to>
      <xdr:col>9</xdr:col>
      <xdr:colOff>1257299</xdr:colOff>
      <xdr:row>30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s Nicolas Erichsen" refreshedDate="41965.771212037034" createdVersion="5" refreshedVersion="5" recordCount="31">
  <cacheSource type="worksheet">
    <worksheetSource ref="A1:E32" sheet="Accidents"/>
  </cacheSource>
  <cacheFields count="5">
    <cacheField name="Date" numFmtId="14">
      <sharedItems containsSemiMixedTypes="0" containsNonDate="0" containsDate="1" containsString="0" minDate="2014-05-31T00:00:00" maxDate="2014-11-14T00:00:00" count="29">
        <d v="2014-07-15T00:00:00"/>
        <d v="2014-10-12T00:00:00"/>
        <d v="2014-10-10T00:00:00"/>
        <d v="2014-06-09T00:00:00"/>
        <d v="2014-07-06T00:00:00"/>
        <d v="2014-09-20T00:00:00"/>
        <d v="2014-10-17T00:00:00"/>
        <d v="2014-10-28T00:00:00"/>
        <d v="2014-06-24T00:00:00"/>
        <d v="2014-10-09T00:00:00"/>
        <d v="2014-10-19T00:00:00"/>
        <d v="2014-09-22T00:00:00"/>
        <d v="2014-09-19T00:00:00"/>
        <d v="2014-07-21T00:00:00"/>
        <d v="2014-08-16T00:00:00"/>
        <d v="2014-09-10T00:00:00"/>
        <d v="2014-06-07T00:00:00"/>
        <d v="2014-07-26T00:00:00"/>
        <d v="2014-05-31T00:00:00"/>
        <d v="2014-08-17T00:00:00"/>
        <d v="2014-11-05T00:00:00"/>
        <d v="2014-11-13T00:00:00"/>
        <d v="2014-08-03T00:00:00"/>
        <d v="2014-06-30T00:00:00"/>
        <d v="2014-10-11T00:00:00"/>
        <d v="2014-08-28T00:00:00"/>
        <d v="2014-06-20T00:00:00"/>
        <d v="2014-09-26T00:00:00"/>
        <d v="2014-08-21T00:00:00"/>
      </sharedItems>
      <fieldGroup base="0">
        <rangePr groupBy="months" startDate="2014-05-31T00:00:00" endDate="2014-11-14T00:00:00"/>
        <groupItems count="14">
          <s v="&lt;31-05-2014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14-11-2014"/>
        </groupItems>
      </fieldGroup>
    </cacheField>
    <cacheField name="Employee" numFmtId="0">
      <sharedItems/>
    </cacheField>
    <cacheField name="Type" numFmtId="0">
      <sharedItems count="9">
        <s v="Paper Cut"/>
        <s v="Repetitive Strain Injury"/>
        <s v="Warehouse"/>
        <s v="The Copier"/>
        <s v="Spontaneous Limbo"/>
        <s v="Spontan Limbo dans" u="1"/>
        <s v="Lageret" u="1"/>
        <s v="Musearm" u="1"/>
        <s v="Kopimaskinen" u="1"/>
      </sharedItems>
    </cacheField>
    <cacheField name="Description" numFmtId="0">
      <sharedItems/>
    </cacheField>
    <cacheField name="Treat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s v="Allan Carlsen"/>
    <x v="0"/>
    <s v="Meget svært at forklare"/>
    <s v="No Help Needed"/>
  </r>
  <r>
    <x v="1"/>
    <s v="Michael Malmgren"/>
    <x v="1"/>
    <s v="Bla bla bla"/>
    <s v="Sent Home"/>
  </r>
  <r>
    <x v="2"/>
    <s v="Gunther"/>
    <x v="2"/>
    <s v="Faldt ned af stigen"/>
    <s v="Hospitalization"/>
  </r>
  <r>
    <x v="3"/>
    <s v="Gert"/>
    <x v="1"/>
    <s v="Gammel mus"/>
    <s v="Emergency Room"/>
  </r>
  <r>
    <x v="4"/>
    <s v="Klaus Johansen"/>
    <x v="3"/>
    <s v="Hånden sad fast"/>
    <s v="Hospitalization"/>
  </r>
  <r>
    <x v="5"/>
    <s v="Jan Rosengaard"/>
    <x v="3"/>
    <s v="Benet sad fast"/>
    <s v="Emergency Room"/>
  </r>
  <r>
    <x v="6"/>
    <s v="Lars Thorsen"/>
    <x v="2"/>
    <s v="Trucken kørte henover hans tæer"/>
    <s v="Emergency Room"/>
  </r>
  <r>
    <x v="7"/>
    <s v="Lis Winding"/>
    <x v="3"/>
    <s v="Blev blændet"/>
    <s v="Sent Home"/>
  </r>
  <r>
    <x v="8"/>
    <s v="Bent"/>
    <x v="3"/>
    <s v="Forbrændt"/>
    <s v="Used First Aid Kit"/>
  </r>
  <r>
    <x v="9"/>
    <s v="Sofie Gertsen"/>
    <x v="4"/>
    <s v="Havde haft et godt salg"/>
    <s v="Emergency Room"/>
  </r>
  <r>
    <x v="10"/>
    <s v="Sofie Gertsen"/>
    <x v="1"/>
    <s v="Sidder forkert"/>
    <s v="Sent Home"/>
  </r>
  <r>
    <x v="11"/>
    <s v="Soeren Novotny"/>
    <x v="0"/>
    <s v="Det var ret dybt"/>
    <s v="Hospitalization"/>
  </r>
  <r>
    <x v="12"/>
    <s v="Jan Larsen"/>
    <x v="1"/>
    <s v="Har varet ret længe"/>
    <s v="Emergency Room"/>
  </r>
  <r>
    <x v="13"/>
    <s v="Mikkel Junker"/>
    <x v="1"/>
    <s v="Betændelse i albuen udviklede sig"/>
    <s v="Hospitalization"/>
  </r>
  <r>
    <x v="8"/>
    <s v="Mathias Jespersen"/>
    <x v="1"/>
    <s v="Noget rod med en internetside"/>
    <s v="Sent Home"/>
  </r>
  <r>
    <x v="14"/>
    <s v="Klaus Johansen"/>
    <x v="0"/>
    <s v="På vores salgsbrochure"/>
    <s v="Emergency Room"/>
  </r>
  <r>
    <x v="15"/>
    <s v="Sven"/>
    <x v="1"/>
    <s v="Sidder forket"/>
    <s v="Sent Home"/>
  </r>
  <r>
    <x v="16"/>
    <s v="Jan Larsen"/>
    <x v="0"/>
    <s v="Ved udsendelse af månedsbrevet"/>
    <s v="Sent Home"/>
  </r>
  <r>
    <x v="17"/>
    <s v="Trine"/>
    <x v="3"/>
    <s v="Snublede over ledningen"/>
    <s v="Hospitalization"/>
  </r>
  <r>
    <x v="18"/>
    <s v="Peter Soendergaard"/>
    <x v="0"/>
    <s v="Uopmærksom"/>
    <s v="Emergency Room"/>
  </r>
  <r>
    <x v="19"/>
    <s v="Allan Carlsen"/>
    <x v="4"/>
    <s v="Det var et godt salg"/>
    <s v="Emergency Room"/>
  </r>
  <r>
    <x v="20"/>
    <s v="Klaus Johansen"/>
    <x v="2"/>
    <s v="Fik en kasse ned over sig, da trucken væltede"/>
    <s v="Emergency Room"/>
  </r>
  <r>
    <x v="21"/>
    <s v="Michael Malmgren"/>
    <x v="1"/>
    <s v="Gammel mus"/>
    <s v="Emergency Room"/>
  </r>
  <r>
    <x v="22"/>
    <s v="Thomas Riis"/>
    <x v="0"/>
    <s v="Øhhhh"/>
    <s v="Emergency Room"/>
  </r>
  <r>
    <x v="23"/>
    <s v="Klaus Johansen"/>
    <x v="1"/>
    <s v="Tjaeeee"/>
    <s v="Hospitalization"/>
  </r>
  <r>
    <x v="3"/>
    <s v="Mai-Brit Storm"/>
    <x v="4"/>
    <s v="Det var et godt salg"/>
    <s v="Emergency Room"/>
  </r>
  <r>
    <x v="24"/>
    <s v="Peter Soendergaard"/>
    <x v="1"/>
    <s v="Arbejder for meget?"/>
    <s v="Used First Aid Kit"/>
  </r>
  <r>
    <x v="25"/>
    <s v="Gunther"/>
    <x v="4"/>
    <s v="Det var et godt salg"/>
    <s v="Emergency Room"/>
  </r>
  <r>
    <x v="26"/>
    <s v="Allan Carlsen"/>
    <x v="2"/>
    <s v="Blev kørt ned"/>
    <s v="Sent Home"/>
  </r>
  <r>
    <x v="27"/>
    <s v="Peter Wulf"/>
    <x v="3"/>
    <s v="Havde hånden i klemme"/>
    <s v="Emergency Room"/>
  </r>
  <r>
    <x v="28"/>
    <s v="Kasper Schultz"/>
    <x v="4"/>
    <s v="Det var et godt salg"/>
    <s v="Emergency Roo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5" dataOnRows="1" applyNumberFormats="0" applyBorderFormats="0" applyFontFormats="0" applyPatternFormats="0" applyAlignmentFormats="0" applyWidthHeightFormats="1" dataCaption="Data" updatedVersion="5" minRefreshableVersion="3" showMemberPropertyTips="0" useAutoFormatting="1" itemPrintTitles="1" createdVersion="5" indent="0" compact="0" compactData="0" gridDropZones="1" chartFormat="1">
  <location ref="A3:G12" firstHeaderRow="1" firstDataRow="2" firstDataCol="1"/>
  <pivotFields count="5"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axis="axisCol" dataField="1" compact="0" outline="0" subtotalTop="0" showAll="0" includeNewItemsInFilter="1">
      <items count="10">
        <item m="1" x="8"/>
        <item m="1" x="6"/>
        <item m="1" x="7"/>
        <item x="0"/>
        <item m="1" x="5"/>
        <item x="1"/>
        <item x="2"/>
        <item x="3"/>
        <item x="4"/>
        <item t="default"/>
      </items>
    </pivotField>
    <pivotField compact="0" outline="0" showAll="0" defaultSubtotal="0"/>
    <pivotField compact="0" outline="0" showAll="0" defaultSubtotal="0"/>
  </pivotFields>
  <rowFields count="1">
    <field x="0"/>
  </rowFields>
  <rowItems count="8"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6">
    <i>
      <x v="3"/>
    </i>
    <i>
      <x v="5"/>
    </i>
    <i>
      <x v="6"/>
    </i>
    <i>
      <x v="7"/>
    </i>
    <i>
      <x v="8"/>
    </i>
    <i t="grand">
      <x/>
    </i>
  </colItems>
  <dataFields count="1">
    <dataField name="Antal af Type" fld="2" subtotal="count" baseField="0" baseItem="0"/>
  </dataField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</chartFormats>
  <pivotTableStyleInfo name="PivotStyleDark6" showRowHeaders="1" showColHeaders="1" showRowStripes="1" showColStripes="0" showLastColumn="1"/>
</pivotTableDefinition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A16" sqref="A16"/>
    </sheetView>
  </sheetViews>
  <sheetFormatPr defaultRowHeight="14.4" x14ac:dyDescent="0.3"/>
  <cols>
    <col min="1" max="1" width="12.109375" customWidth="1"/>
    <col min="2" max="6" width="20.44140625" bestFit="1" customWidth="1"/>
    <col min="7" max="7" width="10.33203125" customWidth="1"/>
    <col min="8" max="22" width="18.88671875" bestFit="1" customWidth="1"/>
    <col min="23" max="23" width="10.88671875" bestFit="1" customWidth="1"/>
  </cols>
  <sheetData>
    <row r="3" spans="1:7" x14ac:dyDescent="0.3">
      <c r="A3" s="6" t="s">
        <v>23</v>
      </c>
      <c r="B3" s="6" t="s">
        <v>0</v>
      </c>
    </row>
    <row r="4" spans="1:7" x14ac:dyDescent="0.3">
      <c r="A4" s="6" t="s">
        <v>41</v>
      </c>
      <c r="B4" t="s">
        <v>36</v>
      </c>
      <c r="C4" t="s">
        <v>38</v>
      </c>
      <c r="D4" t="s">
        <v>39</v>
      </c>
      <c r="E4" t="s">
        <v>37</v>
      </c>
      <c r="F4" t="s">
        <v>40</v>
      </c>
      <c r="G4" t="s">
        <v>22</v>
      </c>
    </row>
    <row r="5" spans="1:7" x14ac:dyDescent="0.3">
      <c r="A5" s="1" t="s">
        <v>24</v>
      </c>
      <c r="B5" s="5">
        <v>1</v>
      </c>
      <c r="C5" s="5"/>
      <c r="D5" s="5"/>
      <c r="E5" s="5"/>
      <c r="F5" s="5"/>
      <c r="G5" s="5">
        <v>1</v>
      </c>
    </row>
    <row r="6" spans="1:7" x14ac:dyDescent="0.3">
      <c r="A6" s="1" t="s">
        <v>25</v>
      </c>
      <c r="B6" s="5">
        <v>1</v>
      </c>
      <c r="C6" s="5">
        <v>3</v>
      </c>
      <c r="D6" s="5">
        <v>1</v>
      </c>
      <c r="E6" s="5">
        <v>1</v>
      </c>
      <c r="F6" s="5">
        <v>1</v>
      </c>
      <c r="G6" s="5">
        <v>7</v>
      </c>
    </row>
    <row r="7" spans="1:7" x14ac:dyDescent="0.3">
      <c r="A7" s="1" t="s">
        <v>26</v>
      </c>
      <c r="B7" s="5">
        <v>1</v>
      </c>
      <c r="C7" s="5">
        <v>1</v>
      </c>
      <c r="D7" s="5"/>
      <c r="E7" s="5">
        <v>2</v>
      </c>
      <c r="F7" s="5"/>
      <c r="G7" s="5">
        <v>4</v>
      </c>
    </row>
    <row r="8" spans="1:7" x14ac:dyDescent="0.3">
      <c r="A8" s="1" t="s">
        <v>27</v>
      </c>
      <c r="B8" s="5">
        <v>2</v>
      </c>
      <c r="C8" s="5"/>
      <c r="D8" s="5"/>
      <c r="E8" s="5"/>
      <c r="F8" s="5">
        <v>3</v>
      </c>
      <c r="G8" s="5">
        <v>5</v>
      </c>
    </row>
    <row r="9" spans="1:7" x14ac:dyDescent="0.3">
      <c r="A9" s="1" t="s">
        <v>28</v>
      </c>
      <c r="B9" s="5">
        <v>1</v>
      </c>
      <c r="C9" s="5">
        <v>2</v>
      </c>
      <c r="D9" s="5"/>
      <c r="E9" s="5">
        <v>2</v>
      </c>
      <c r="F9" s="5"/>
      <c r="G9" s="5">
        <v>5</v>
      </c>
    </row>
    <row r="10" spans="1:7" x14ac:dyDescent="0.3">
      <c r="A10" s="1" t="s">
        <v>29</v>
      </c>
      <c r="B10" s="5"/>
      <c r="C10" s="5">
        <v>3</v>
      </c>
      <c r="D10" s="5">
        <v>2</v>
      </c>
      <c r="E10" s="5">
        <v>1</v>
      </c>
      <c r="F10" s="5">
        <v>1</v>
      </c>
      <c r="G10" s="5">
        <v>7</v>
      </c>
    </row>
    <row r="11" spans="1:7" x14ac:dyDescent="0.3">
      <c r="A11" s="1" t="s">
        <v>30</v>
      </c>
      <c r="B11" s="5"/>
      <c r="C11" s="5">
        <v>1</v>
      </c>
      <c r="D11" s="5">
        <v>1</v>
      </c>
      <c r="E11" s="5"/>
      <c r="F11" s="5"/>
      <c r="G11" s="5">
        <v>2</v>
      </c>
    </row>
    <row r="12" spans="1:7" x14ac:dyDescent="0.3">
      <c r="A12" s="1" t="s">
        <v>22</v>
      </c>
      <c r="B12" s="5">
        <v>6</v>
      </c>
      <c r="C12" s="5">
        <v>10</v>
      </c>
      <c r="D12" s="5">
        <v>4</v>
      </c>
      <c r="E12" s="5">
        <v>6</v>
      </c>
      <c r="F12" s="5">
        <v>5</v>
      </c>
      <c r="G12" s="5">
        <v>31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D4" sqref="D4"/>
    </sheetView>
  </sheetViews>
  <sheetFormatPr defaultRowHeight="14.4" x14ac:dyDescent="0.3"/>
  <cols>
    <col min="1" max="1" width="16.88671875" customWidth="1"/>
    <col min="2" max="2" width="17.21875" bestFit="1" customWidth="1"/>
    <col min="3" max="3" width="19.5546875" bestFit="1" customWidth="1"/>
    <col min="4" max="4" width="41.88671875" bestFit="1" customWidth="1"/>
    <col min="5" max="5" width="16.109375" customWidth="1"/>
    <col min="12" max="12" width="20.88671875" customWidth="1"/>
  </cols>
  <sheetData>
    <row r="1" spans="1:12" ht="15.6" x14ac:dyDescent="0.3">
      <c r="A1" s="4" t="s">
        <v>41</v>
      </c>
      <c r="B1" s="4" t="s">
        <v>42</v>
      </c>
      <c r="C1" s="4" t="s">
        <v>0</v>
      </c>
      <c r="D1" s="4" t="s">
        <v>43</v>
      </c>
      <c r="E1" s="4" t="s">
        <v>44</v>
      </c>
    </row>
    <row r="2" spans="1:12" x14ac:dyDescent="0.3">
      <c r="A2" s="1">
        <f ca="1">TODAY()-130</f>
        <v>41835</v>
      </c>
      <c r="B2" t="s">
        <v>1</v>
      </c>
      <c r="C2" t="s">
        <v>36</v>
      </c>
      <c r="D2" t="s">
        <v>47</v>
      </c>
      <c r="E2" t="s">
        <v>35</v>
      </c>
    </row>
    <row r="3" spans="1:12" x14ac:dyDescent="0.3">
      <c r="A3" s="1">
        <f ca="1">TODAY()-41</f>
        <v>41924</v>
      </c>
      <c r="B3" t="s">
        <v>13</v>
      </c>
      <c r="C3" t="s">
        <v>38</v>
      </c>
      <c r="D3" t="s">
        <v>48</v>
      </c>
      <c r="E3" t="s">
        <v>33</v>
      </c>
    </row>
    <row r="4" spans="1:12" x14ac:dyDescent="0.3">
      <c r="A4" s="1">
        <f ca="1">TODAY()-43</f>
        <v>41922</v>
      </c>
      <c r="B4" t="s">
        <v>4</v>
      </c>
      <c r="C4" t="s">
        <v>39</v>
      </c>
      <c r="D4" t="s">
        <v>49</v>
      </c>
      <c r="E4" t="s">
        <v>31</v>
      </c>
      <c r="L4" s="2"/>
    </row>
    <row r="5" spans="1:12" x14ac:dyDescent="0.3">
      <c r="A5" s="1">
        <f ca="1">TODAY()-166</f>
        <v>41799</v>
      </c>
      <c r="B5" t="s">
        <v>3</v>
      </c>
      <c r="C5" t="s">
        <v>38</v>
      </c>
      <c r="D5" t="s">
        <v>50</v>
      </c>
      <c r="E5" t="s">
        <v>32</v>
      </c>
      <c r="L5" s="2"/>
    </row>
    <row r="6" spans="1:12" x14ac:dyDescent="0.3">
      <c r="A6" s="1">
        <f ca="1">TODAY()-139</f>
        <v>41826</v>
      </c>
      <c r="B6" t="s">
        <v>8</v>
      </c>
      <c r="C6" t="s">
        <v>37</v>
      </c>
      <c r="D6" t="s">
        <v>51</v>
      </c>
      <c r="E6" t="s">
        <v>31</v>
      </c>
      <c r="L6" s="2"/>
    </row>
    <row r="7" spans="1:12" x14ac:dyDescent="0.3">
      <c r="A7" s="1">
        <f ca="1">TODAY()-63</f>
        <v>41902</v>
      </c>
      <c r="B7" t="s">
        <v>6</v>
      </c>
      <c r="C7" t="s">
        <v>37</v>
      </c>
      <c r="D7" t="s">
        <v>52</v>
      </c>
      <c r="E7" t="s">
        <v>32</v>
      </c>
      <c r="L7" s="2"/>
    </row>
    <row r="8" spans="1:12" x14ac:dyDescent="0.3">
      <c r="A8" s="1">
        <f ca="1">TODAY()-36</f>
        <v>41929</v>
      </c>
      <c r="B8" t="s">
        <v>9</v>
      </c>
      <c r="C8" t="s">
        <v>39</v>
      </c>
      <c r="D8" t="s">
        <v>53</v>
      </c>
      <c r="E8" t="s">
        <v>32</v>
      </c>
      <c r="L8" s="2"/>
    </row>
    <row r="9" spans="1:12" x14ac:dyDescent="0.3">
      <c r="A9" s="1">
        <f ca="1">TODAY()-25</f>
        <v>41940</v>
      </c>
      <c r="B9" t="s">
        <v>10</v>
      </c>
      <c r="C9" t="s">
        <v>37</v>
      </c>
      <c r="D9" t="s">
        <v>54</v>
      </c>
      <c r="E9" t="s">
        <v>33</v>
      </c>
      <c r="L9" s="2"/>
    </row>
    <row r="10" spans="1:12" x14ac:dyDescent="0.3">
      <c r="A10" s="1">
        <f ca="1">TODAY()-151</f>
        <v>41814</v>
      </c>
      <c r="B10" t="s">
        <v>2</v>
      </c>
      <c r="C10" t="s">
        <v>37</v>
      </c>
      <c r="D10" t="s">
        <v>55</v>
      </c>
      <c r="E10" t="s">
        <v>34</v>
      </c>
      <c r="L10" s="2"/>
    </row>
    <row r="11" spans="1:12" x14ac:dyDescent="0.3">
      <c r="A11" s="1">
        <f ca="1">TODAY()-44</f>
        <v>41921</v>
      </c>
      <c r="B11" t="s">
        <v>18</v>
      </c>
      <c r="C11" t="s">
        <v>40</v>
      </c>
      <c r="D11" t="s">
        <v>56</v>
      </c>
      <c r="E11" t="s">
        <v>32</v>
      </c>
      <c r="L11" s="2"/>
    </row>
    <row r="12" spans="1:12" x14ac:dyDescent="0.3">
      <c r="A12" s="1">
        <f ca="1">TODAY()-34</f>
        <v>41931</v>
      </c>
      <c r="B12" t="s">
        <v>18</v>
      </c>
      <c r="C12" t="s">
        <v>38</v>
      </c>
      <c r="D12" t="s">
        <v>57</v>
      </c>
      <c r="E12" t="s">
        <v>33</v>
      </c>
      <c r="L12" s="2"/>
    </row>
    <row r="13" spans="1:12" x14ac:dyDescent="0.3">
      <c r="A13" s="1">
        <f ca="1">TODAY()-61</f>
        <v>41904</v>
      </c>
      <c r="B13" t="s">
        <v>17</v>
      </c>
      <c r="C13" t="s">
        <v>36</v>
      </c>
      <c r="D13" t="s">
        <v>58</v>
      </c>
      <c r="E13" t="s">
        <v>31</v>
      </c>
      <c r="L13" s="2"/>
    </row>
    <row r="14" spans="1:12" x14ac:dyDescent="0.3">
      <c r="A14" s="1">
        <f ca="1">TODAY()-64</f>
        <v>41901</v>
      </c>
      <c r="B14" t="s">
        <v>5</v>
      </c>
      <c r="C14" t="s">
        <v>38</v>
      </c>
      <c r="D14" t="s">
        <v>59</v>
      </c>
      <c r="E14" t="s">
        <v>32</v>
      </c>
      <c r="L14" s="2"/>
    </row>
    <row r="15" spans="1:12" x14ac:dyDescent="0.3">
      <c r="A15" s="1">
        <f ca="1">TODAY()-124</f>
        <v>41841</v>
      </c>
      <c r="B15" t="s">
        <v>14</v>
      </c>
      <c r="C15" t="s">
        <v>38</v>
      </c>
      <c r="D15" t="s">
        <v>60</v>
      </c>
      <c r="E15" t="s">
        <v>31</v>
      </c>
      <c r="L15" s="3"/>
    </row>
    <row r="16" spans="1:12" x14ac:dyDescent="0.3">
      <c r="A16" s="1">
        <f ca="1">TODAY()-151</f>
        <v>41814</v>
      </c>
      <c r="B16" t="s">
        <v>12</v>
      </c>
      <c r="C16" t="s">
        <v>38</v>
      </c>
      <c r="D16" t="s">
        <v>61</v>
      </c>
      <c r="E16" t="s">
        <v>33</v>
      </c>
      <c r="L16" s="3"/>
    </row>
    <row r="17" spans="1:12" x14ac:dyDescent="0.3">
      <c r="A17" s="1">
        <f ca="1">TODAY()-98</f>
        <v>41867</v>
      </c>
      <c r="B17" t="s">
        <v>8</v>
      </c>
      <c r="C17" t="s">
        <v>36</v>
      </c>
      <c r="D17" t="s">
        <v>62</v>
      </c>
      <c r="E17" t="s">
        <v>32</v>
      </c>
      <c r="L17" s="3"/>
    </row>
    <row r="18" spans="1:12" x14ac:dyDescent="0.3">
      <c r="A18" s="1">
        <f ca="1">TODAY()-73</f>
        <v>41892</v>
      </c>
      <c r="B18" t="s">
        <v>19</v>
      </c>
      <c r="C18" t="s">
        <v>38</v>
      </c>
      <c r="D18" t="s">
        <v>63</v>
      </c>
      <c r="E18" t="s">
        <v>33</v>
      </c>
      <c r="L18" s="3"/>
    </row>
    <row r="19" spans="1:12" x14ac:dyDescent="0.3">
      <c r="A19" s="1">
        <f ca="1">TODAY()-168</f>
        <v>41797</v>
      </c>
      <c r="B19" t="s">
        <v>5</v>
      </c>
      <c r="C19" t="s">
        <v>36</v>
      </c>
      <c r="D19" t="s">
        <v>64</v>
      </c>
      <c r="E19" t="s">
        <v>33</v>
      </c>
      <c r="L19" s="3"/>
    </row>
    <row r="20" spans="1:12" x14ac:dyDescent="0.3">
      <c r="A20" s="1">
        <f ca="1">TODAY()-119</f>
        <v>41846</v>
      </c>
      <c r="B20" t="s">
        <v>21</v>
      </c>
      <c r="C20" t="s">
        <v>37</v>
      </c>
      <c r="D20" t="s">
        <v>65</v>
      </c>
      <c r="E20" t="s">
        <v>31</v>
      </c>
      <c r="L20" s="3"/>
    </row>
    <row r="21" spans="1:12" x14ac:dyDescent="0.3">
      <c r="A21" s="1">
        <f ca="1">TODAY()-175</f>
        <v>41790</v>
      </c>
      <c r="B21" t="s">
        <v>15</v>
      </c>
      <c r="C21" t="s">
        <v>36</v>
      </c>
      <c r="D21" t="s">
        <v>66</v>
      </c>
      <c r="E21" t="s">
        <v>32</v>
      </c>
      <c r="L21" s="3"/>
    </row>
    <row r="22" spans="1:12" x14ac:dyDescent="0.3">
      <c r="A22" s="1">
        <f ca="1">TODAY()-97</f>
        <v>41868</v>
      </c>
      <c r="B22" t="s">
        <v>1</v>
      </c>
      <c r="C22" t="s">
        <v>40</v>
      </c>
      <c r="D22" t="s">
        <v>67</v>
      </c>
      <c r="E22" t="s">
        <v>32</v>
      </c>
      <c r="L22" s="3"/>
    </row>
    <row r="23" spans="1:12" x14ac:dyDescent="0.3">
      <c r="A23" s="1">
        <f ca="1">TODAY()-17</f>
        <v>41948</v>
      </c>
      <c r="B23" t="s">
        <v>8</v>
      </c>
      <c r="C23" t="s">
        <v>39</v>
      </c>
      <c r="D23" t="s">
        <v>68</v>
      </c>
      <c r="E23" t="s">
        <v>32</v>
      </c>
      <c r="L23" s="3"/>
    </row>
    <row r="24" spans="1:12" x14ac:dyDescent="0.3">
      <c r="A24" s="1">
        <f ca="1">TODAY()-9</f>
        <v>41956</v>
      </c>
      <c r="B24" t="s">
        <v>13</v>
      </c>
      <c r="C24" t="s">
        <v>38</v>
      </c>
      <c r="D24" t="s">
        <v>50</v>
      </c>
      <c r="E24" t="s">
        <v>32</v>
      </c>
      <c r="L24" s="3"/>
    </row>
    <row r="25" spans="1:12" x14ac:dyDescent="0.3">
      <c r="A25" s="1">
        <f ca="1">TODAY()-111</f>
        <v>41854</v>
      </c>
      <c r="B25" t="s">
        <v>20</v>
      </c>
      <c r="C25" t="s">
        <v>36</v>
      </c>
      <c r="D25" t="s">
        <v>69</v>
      </c>
      <c r="E25" t="s">
        <v>32</v>
      </c>
      <c r="L25" s="3"/>
    </row>
    <row r="26" spans="1:12" x14ac:dyDescent="0.3">
      <c r="A26" s="1">
        <f ca="1">TODAY()-145</f>
        <v>41820</v>
      </c>
      <c r="B26" t="s">
        <v>8</v>
      </c>
      <c r="C26" t="s">
        <v>38</v>
      </c>
      <c r="D26" t="s">
        <v>70</v>
      </c>
      <c r="E26" t="s">
        <v>31</v>
      </c>
      <c r="L26" s="3"/>
    </row>
    <row r="27" spans="1:12" x14ac:dyDescent="0.3">
      <c r="A27" s="1">
        <f ca="1">TODAY()-166</f>
        <v>41799</v>
      </c>
      <c r="B27" t="s">
        <v>11</v>
      </c>
      <c r="C27" t="s">
        <v>40</v>
      </c>
      <c r="D27" t="s">
        <v>67</v>
      </c>
      <c r="E27" t="s">
        <v>32</v>
      </c>
      <c r="L27" s="3"/>
    </row>
    <row r="28" spans="1:12" x14ac:dyDescent="0.3">
      <c r="A28" s="1">
        <f ca="1">TODAY()-42</f>
        <v>41923</v>
      </c>
      <c r="B28" t="s">
        <v>15</v>
      </c>
      <c r="C28" t="s">
        <v>38</v>
      </c>
      <c r="D28" t="s">
        <v>71</v>
      </c>
      <c r="E28" t="s">
        <v>34</v>
      </c>
      <c r="L28" s="3"/>
    </row>
    <row r="29" spans="1:12" x14ac:dyDescent="0.3">
      <c r="A29" s="1">
        <f ca="1">TODAY()-86</f>
        <v>41879</v>
      </c>
      <c r="B29" t="s">
        <v>4</v>
      </c>
      <c r="C29" t="s">
        <v>40</v>
      </c>
      <c r="D29" t="s">
        <v>67</v>
      </c>
      <c r="E29" t="s">
        <v>32</v>
      </c>
      <c r="L29" s="3"/>
    </row>
    <row r="30" spans="1:12" x14ac:dyDescent="0.3">
      <c r="A30" s="1">
        <f ca="1">TODAY()-155</f>
        <v>41810</v>
      </c>
      <c r="B30" t="s">
        <v>1</v>
      </c>
      <c r="C30" t="s">
        <v>39</v>
      </c>
      <c r="D30" t="s">
        <v>72</v>
      </c>
      <c r="E30" t="s">
        <v>33</v>
      </c>
      <c r="L30" s="3"/>
    </row>
    <row r="31" spans="1:12" x14ac:dyDescent="0.3">
      <c r="A31" s="1">
        <f ca="1">TODAY()-57</f>
        <v>41908</v>
      </c>
      <c r="B31" t="s">
        <v>16</v>
      </c>
      <c r="C31" t="s">
        <v>37</v>
      </c>
      <c r="D31" t="s">
        <v>51</v>
      </c>
      <c r="E31" t="s">
        <v>32</v>
      </c>
      <c r="L31" s="3"/>
    </row>
    <row r="32" spans="1:12" x14ac:dyDescent="0.3">
      <c r="A32" s="1">
        <f ca="1">TODAY()-93</f>
        <v>41872</v>
      </c>
      <c r="B32" t="s">
        <v>7</v>
      </c>
      <c r="C32" t="s">
        <v>40</v>
      </c>
      <c r="D32" t="s">
        <v>67</v>
      </c>
      <c r="E32" t="s">
        <v>32</v>
      </c>
      <c r="L32" s="3"/>
    </row>
    <row r="33" spans="12:12" x14ac:dyDescent="0.3">
      <c r="L33" s="3"/>
    </row>
    <row r="34" spans="12:12" x14ac:dyDescent="0.3">
      <c r="L34" s="3"/>
    </row>
    <row r="35" spans="12:12" x14ac:dyDescent="0.3">
      <c r="L3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C9" sqref="C9"/>
    </sheetView>
  </sheetViews>
  <sheetFormatPr defaultRowHeight="14.4" x14ac:dyDescent="0.3"/>
  <cols>
    <col min="2" max="2" width="19" bestFit="1" customWidth="1"/>
    <col min="4" max="4" width="16.109375" customWidth="1"/>
  </cols>
  <sheetData>
    <row r="1" spans="2:4" ht="15.6" x14ac:dyDescent="0.3">
      <c r="B1" s="4" t="s">
        <v>45</v>
      </c>
      <c r="D1" s="4" t="s">
        <v>46</v>
      </c>
    </row>
    <row r="2" spans="2:4" x14ac:dyDescent="0.3">
      <c r="B2" t="s">
        <v>36</v>
      </c>
      <c r="D2" t="s">
        <v>32</v>
      </c>
    </row>
    <row r="3" spans="2:4" x14ac:dyDescent="0.3">
      <c r="B3" t="s">
        <v>37</v>
      </c>
      <c r="D3" t="s">
        <v>31</v>
      </c>
    </row>
    <row r="4" spans="2:4" x14ac:dyDescent="0.3">
      <c r="B4" t="s">
        <v>38</v>
      </c>
      <c r="D4" t="s">
        <v>33</v>
      </c>
    </row>
    <row r="5" spans="2:4" x14ac:dyDescent="0.3">
      <c r="B5" t="s">
        <v>39</v>
      </c>
      <c r="D5" t="s">
        <v>34</v>
      </c>
    </row>
    <row r="6" spans="2:4" x14ac:dyDescent="0.3">
      <c r="B6" t="s">
        <v>40</v>
      </c>
      <c r="D6" t="s">
        <v>35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2</vt:i4>
      </vt:variant>
    </vt:vector>
  </HeadingPairs>
  <TitlesOfParts>
    <vt:vector size="5" baseType="lpstr">
      <vt:lpstr>Overview</vt:lpstr>
      <vt:lpstr>Accidents</vt:lpstr>
      <vt:lpstr>Type</vt:lpstr>
      <vt:lpstr>Data</vt:lpstr>
      <vt:lpstr>Oversigt</vt:lpstr>
    </vt:vector>
  </TitlesOfParts>
  <Company>4D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Claus Nicolas Erichsen</cp:lastModifiedBy>
  <dcterms:created xsi:type="dcterms:W3CDTF">2009-11-09T12:16:52Z</dcterms:created>
  <dcterms:modified xsi:type="dcterms:W3CDTF">2014-11-22T17:41:19Z</dcterms:modified>
</cp:coreProperties>
</file>